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0" i="1"/>
  <c r="F7"/>
  <c r="K8"/>
  <c r="J8"/>
  <c r="F16"/>
  <c r="J7"/>
  <c r="H19"/>
  <c r="I19"/>
  <c r="G19"/>
  <c r="C19"/>
  <c r="D19"/>
  <c r="K9"/>
  <c r="K10"/>
  <c r="K11"/>
  <c r="K12"/>
  <c r="K13"/>
  <c r="K15"/>
  <c r="K16"/>
  <c r="K18"/>
  <c r="K7"/>
  <c r="J9"/>
  <c r="J11"/>
  <c r="J12"/>
  <c r="J13"/>
  <c r="J15"/>
  <c r="J16"/>
  <c r="J18"/>
  <c r="E7"/>
  <c r="F8"/>
  <c r="F9"/>
  <c r="F10"/>
  <c r="F11"/>
  <c r="F12"/>
  <c r="F13"/>
  <c r="F15"/>
  <c r="F18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<sst xmlns="http://schemas.openxmlformats.org/spreadsheetml/2006/main" count="34" uniqueCount="26">
  <si>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</si>
  <si>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</si>
  <si>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</si>
  <si>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</si>
  <si>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</si>
  <si>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</si>
  <si>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</si>
  <si>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</si>
  <si>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</si>
  <si>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</si>
  <si>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</si>
  <si>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</si>
  <si>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</si>
  <si>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</si>
  <si>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</si>
  <si>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</si>
  <si>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</si>
  <si>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</si>
  <si>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</si>
  <si>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Здравоохранение</t>
  </si>
  <si>
    <t>приложение к анализу расходов</t>
  </si>
  <si>
    <t>2014 г.</t>
  </si>
  <si>
    <t>2015 год</t>
  </si>
  <si>
    <t>2015 г.</t>
  </si>
  <si>
    <t>к 2014 г.</t>
  </si>
  <si>
    <t>Расходы за 2 квартал 2015 г.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</si>
</sst>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164" fontId="1" fillId="2" borderId="6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25" sqref="C25"/>
    </sheetView>
  </sheetViews>
  <sheetFormatPr defaultRowHeight="15"/>
  <cols>
    <col min="1" max="1" width="26.28515625" style="1" customWidth="1"/>
    <col min="2" max="2" width="10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 thickBot="1">
      <c r="I2" s="26" t="s">
        <v>20</v>
      </c>
      <c r="J2" s="27"/>
      <c r="K2" s="27"/>
    </row>
    <row r="3" spans="1:11" ht="30" customHeight="1" thickBot="1">
      <c r="A3" s="16" t="s">
        <v>0</v>
      </c>
      <c r="B3" s="19" t="s">
        <v>1</v>
      </c>
      <c r="C3" s="20"/>
      <c r="D3" s="20"/>
      <c r="E3" s="20"/>
      <c r="F3" s="21"/>
      <c r="G3" s="19" t="s">
        <v>2</v>
      </c>
      <c r="H3" s="20"/>
      <c r="I3" s="20"/>
      <c r="J3" s="20"/>
      <c r="K3" s="21"/>
    </row>
    <row r="4" spans="1:11">
      <c r="A4" s="17"/>
      <c r="B4" s="2" t="s">
        <v>3</v>
      </c>
      <c r="C4" s="22" t="s">
        <v>4</v>
      </c>
      <c r="D4" s="23"/>
      <c r="E4" s="22" t="s">
        <v>5</v>
      </c>
      <c r="F4" s="23"/>
      <c r="G4" s="2" t="s">
        <v>3</v>
      </c>
      <c r="H4" s="22" t="s">
        <v>4</v>
      </c>
      <c r="I4" s="23"/>
      <c r="J4" s="22" t="s">
        <v>5</v>
      </c>
      <c r="K4" s="23"/>
    </row>
    <row r="5" spans="1:11" ht="15.75" thickBot="1">
      <c r="A5" s="17"/>
      <c r="B5" s="2" t="s">
        <v>22</v>
      </c>
      <c r="C5" s="24"/>
      <c r="D5" s="25"/>
      <c r="E5" s="24"/>
      <c r="F5" s="25"/>
      <c r="G5" s="2" t="s">
        <v>22</v>
      </c>
      <c r="H5" s="24"/>
      <c r="I5" s="25"/>
      <c r="J5" s="24"/>
      <c r="K5" s="25"/>
    </row>
    <row r="6" spans="1:11" ht="15.75" thickBot="1">
      <c r="A6" s="18"/>
      <c r="B6" s="3"/>
      <c r="C6" s="13" t="s">
        <v>23</v>
      </c>
      <c r="D6" s="13" t="s">
        <v>21</v>
      </c>
      <c r="E6" s="4" t="s">
        <v>6</v>
      </c>
      <c r="F6" s="13" t="s">
        <v>24</v>
      </c>
      <c r="G6" s="4"/>
      <c r="H6" s="13" t="s">
        <v>23</v>
      </c>
      <c r="I6" s="13" t="s">
        <v>21</v>
      </c>
      <c r="J6" s="4" t="s">
        <v>6</v>
      </c>
      <c r="K6" s="13" t="s">
        <v>24</v>
      </c>
    </row>
    <row r="7" spans="1:11" ht="28.5" customHeight="1" thickBot="1">
      <c r="A7" s="9" t="s">
        <v>7</v>
      </c>
      <c r="B7" s="4">
        <v>63042.8</v>
      </c>
      <c r="C7" s="4">
        <v>28688.3</v>
      </c>
      <c r="D7" s="14">
        <v>29222.2</v>
      </c>
      <c r="E7" s="8">
        <f>C7/B7*100</f>
        <v>45.506068892879121</v>
      </c>
      <c r="F7" s="8">
        <f>SUM(C7/D7*100)</f>
        <v>98.172964390086975</v>
      </c>
      <c r="G7" s="4">
        <v>40102.1</v>
      </c>
      <c r="H7" s="4">
        <v>18485.099999999999</v>
      </c>
      <c r="I7" s="14">
        <v>19038.5</v>
      </c>
      <c r="J7" s="8">
        <f>SUM(H7/G7*100)</f>
        <v>46.095092276963051</v>
      </c>
      <c r="K7" s="8">
        <f>SUM(H7/I7*100)</f>
        <v>97.093258397457774</v>
      </c>
    </row>
    <row r="8" spans="1:11" ht="15.75" thickBot="1">
      <c r="A8" s="5" t="s">
        <v>8</v>
      </c>
      <c r="B8" s="4">
        <v>1356.4</v>
      </c>
      <c r="C8" s="4">
        <v>627.9</v>
      </c>
      <c r="D8" s="14">
        <v>514.1</v>
      </c>
      <c r="E8" s="8">
        <f t="shared" ref="E8:E18" si="0">C8/B8*100</f>
        <v>46.291654379239155</v>
      </c>
      <c r="F8" s="8">
        <f t="shared" ref="F8:F18" si="1">SUM(C8/D8*100)</f>
        <v>122.13577125072943</v>
      </c>
      <c r="G8" s="4">
        <v>678.2</v>
      </c>
      <c r="H8" s="4">
        <v>339.2</v>
      </c>
      <c r="I8" s="14">
        <v>297.3</v>
      </c>
      <c r="J8" s="8">
        <f>SUM(H8/G8*100)</f>
        <v>50.014744913005003</v>
      </c>
      <c r="K8" s="8">
        <f>SUM(H8/I8*100)</f>
        <v>114.09350824083417</v>
      </c>
    </row>
    <row r="9" spans="1:11" ht="39" thickBot="1">
      <c r="A9" s="5" t="s">
        <v>9</v>
      </c>
      <c r="B9" s="4">
        <v>632.5</v>
      </c>
      <c r="C9" s="4">
        <v>328.8</v>
      </c>
      <c r="D9" s="14">
        <v>497.8</v>
      </c>
      <c r="E9" s="8">
        <f t="shared" si="0"/>
        <v>51.984189723320164</v>
      </c>
      <c r="F9" s="8">
        <f t="shared" si="1"/>
        <v>66.050622740056255</v>
      </c>
      <c r="G9" s="4">
        <v>26</v>
      </c>
      <c r="H9" s="4"/>
      <c r="I9" s="14">
        <v>56.7</v>
      </c>
      <c r="J9" s="8">
        <f t="shared" ref="J9:J18" si="2">SUM(H9/G9*100)</f>
        <v>0</v>
      </c>
      <c r="K9" s="8">
        <f t="shared" ref="K9:K18" si="3">SUM(H9/I9*100)</f>
        <v>0</v>
      </c>
    </row>
    <row r="10" spans="1:11" ht="15.75" thickBot="1">
      <c r="A10" s="5" t="s">
        <v>10</v>
      </c>
      <c r="B10" s="4">
        <v>30987.4</v>
      </c>
      <c r="C10" s="4">
        <v>4388.3</v>
      </c>
      <c r="D10" s="14">
        <v>8029.9</v>
      </c>
      <c r="E10" s="8">
        <f t="shared" si="0"/>
        <v>14.161562441508485</v>
      </c>
      <c r="F10" s="8">
        <f t="shared" si="1"/>
        <v>54.64949750308223</v>
      </c>
      <c r="G10" s="4">
        <v>3757.8</v>
      </c>
      <c r="H10" s="4">
        <v>566.9</v>
      </c>
      <c r="I10" s="14">
        <v>761.1</v>
      </c>
      <c r="J10" s="8">
        <f t="shared" si="2"/>
        <v>15.085954547873753</v>
      </c>
      <c r="K10" s="8">
        <f t="shared" si="3"/>
        <v>74.484299040861899</v>
      </c>
    </row>
    <row r="11" spans="1:11" ht="27.75" customHeight="1" thickBot="1">
      <c r="A11" s="5" t="s">
        <v>11</v>
      </c>
      <c r="B11" s="4">
        <v>112308.7</v>
      </c>
      <c r="C11" s="4">
        <v>81638.5</v>
      </c>
      <c r="D11" s="14">
        <v>76971.899999999994</v>
      </c>
      <c r="E11" s="8">
        <f t="shared" si="0"/>
        <v>72.691162839566303</v>
      </c>
      <c r="F11" s="8">
        <f t="shared" si="1"/>
        <v>106.06273198400974</v>
      </c>
      <c r="G11" s="4">
        <v>49703.199999999997</v>
      </c>
      <c r="H11" s="11">
        <v>40764.1</v>
      </c>
      <c r="I11" s="11">
        <v>35599.300000000003</v>
      </c>
      <c r="J11" s="8">
        <f t="shared" si="2"/>
        <v>82.015041285068165</v>
      </c>
      <c r="K11" s="8">
        <f t="shared" si="3"/>
        <v>114.50815044116034</v>
      </c>
    </row>
    <row r="12" spans="1:11" ht="15.75" thickBot="1">
      <c r="A12" s="5" t="s">
        <v>12</v>
      </c>
      <c r="B12" s="4">
        <v>471502.4</v>
      </c>
      <c r="C12" s="4">
        <v>338696.5</v>
      </c>
      <c r="D12" s="14">
        <v>266083.20000000001</v>
      </c>
      <c r="E12" s="8">
        <f t="shared" si="0"/>
        <v>71.833462565620025</v>
      </c>
      <c r="F12" s="8">
        <f t="shared" si="1"/>
        <v>127.28969735781889</v>
      </c>
      <c r="G12" s="4">
        <v>471502.4</v>
      </c>
      <c r="H12" s="4">
        <v>338696.5</v>
      </c>
      <c r="I12" s="14">
        <v>266083.20000000001</v>
      </c>
      <c r="J12" s="8">
        <f t="shared" si="2"/>
        <v>71.833462565620025</v>
      </c>
      <c r="K12" s="8">
        <f t="shared" si="3"/>
        <v>127.28969735781889</v>
      </c>
    </row>
    <row r="13" spans="1:11" ht="15.75" thickBot="1">
      <c r="A13" s="5" t="s">
        <v>18</v>
      </c>
      <c r="B13" s="4">
        <v>34054.699999999997</v>
      </c>
      <c r="C13" s="4">
        <v>15321.6</v>
      </c>
      <c r="D13" s="14">
        <v>20718.400000000001</v>
      </c>
      <c r="E13" s="8">
        <f t="shared" si="0"/>
        <v>44.99114659650504</v>
      </c>
      <c r="F13" s="8">
        <f t="shared" si="1"/>
        <v>73.95165649857131</v>
      </c>
      <c r="G13" s="11">
        <v>26245.8</v>
      </c>
      <c r="H13" s="4">
        <v>11885</v>
      </c>
      <c r="I13" s="14">
        <v>13768.1</v>
      </c>
      <c r="J13" s="8">
        <f t="shared" si="2"/>
        <v>45.283435825922624</v>
      </c>
      <c r="K13" s="8">
        <f t="shared" si="3"/>
        <v>86.322731531583869</v>
      </c>
    </row>
    <row r="14" spans="1:11" ht="15.75" thickBot="1">
      <c r="A14" s="5" t="s">
        <v>19</v>
      </c>
      <c r="B14" s="12"/>
      <c r="C14" s="12"/>
      <c r="D14" s="14"/>
      <c r="E14" s="8"/>
      <c r="F14" s="8"/>
      <c r="G14" s="11"/>
      <c r="H14" s="12"/>
      <c r="I14" s="14"/>
      <c r="J14" s="8"/>
      <c r="K14" s="8"/>
    </row>
    <row r="15" spans="1:11" ht="15.75" thickBot="1">
      <c r="A15" s="5" t="s">
        <v>13</v>
      </c>
      <c r="B15" s="11">
        <v>26498.3</v>
      </c>
      <c r="C15" s="4">
        <v>10626.7</v>
      </c>
      <c r="D15" s="11">
        <v>9884.6</v>
      </c>
      <c r="E15" s="8">
        <f t="shared" si="0"/>
        <v>40.103327383266105</v>
      </c>
      <c r="F15" s="8">
        <f t="shared" si="1"/>
        <v>107.50763814418389</v>
      </c>
      <c r="G15" s="4">
        <v>19211.400000000001</v>
      </c>
      <c r="H15" s="4">
        <v>9310.1</v>
      </c>
      <c r="I15" s="11">
        <v>8883.2000000000007</v>
      </c>
      <c r="J15" s="8">
        <f t="shared" si="2"/>
        <v>48.461330251829644</v>
      </c>
      <c r="K15" s="8">
        <f t="shared" si="3"/>
        <v>104.80570064841498</v>
      </c>
    </row>
    <row r="16" spans="1:11" ht="15.75" thickBot="1">
      <c r="A16" s="5" t="s">
        <v>14</v>
      </c>
      <c r="B16" s="4">
        <v>1983.9</v>
      </c>
      <c r="C16" s="11">
        <v>843</v>
      </c>
      <c r="D16" s="14">
        <v>505</v>
      </c>
      <c r="E16" s="8">
        <f t="shared" si="0"/>
        <v>42.492061091788898</v>
      </c>
      <c r="F16" s="8">
        <f>SUM(C16/D16*100)</f>
        <v>166.93069306930693</v>
      </c>
      <c r="G16" s="4">
        <v>994.6</v>
      </c>
      <c r="H16" s="11">
        <v>406.3</v>
      </c>
      <c r="I16" s="14">
        <v>256</v>
      </c>
      <c r="J16" s="8">
        <f t="shared" si="2"/>
        <v>40.850593203297805</v>
      </c>
      <c r="K16" s="8">
        <f t="shared" si="3"/>
        <v>158.7109375</v>
      </c>
    </row>
    <row r="17" spans="1:11" ht="42.75" customHeight="1" thickBot="1">
      <c r="A17" s="5" t="s">
        <v>15</v>
      </c>
      <c r="B17" s="11">
        <v>1100</v>
      </c>
      <c r="C17" s="4">
        <v>573.9</v>
      </c>
      <c r="D17" s="14"/>
      <c r="E17" s="8">
        <v>0</v>
      </c>
      <c r="F17" s="8">
        <v>0</v>
      </c>
      <c r="G17" s="11">
        <v>1100</v>
      </c>
      <c r="H17" s="4">
        <v>573.9</v>
      </c>
      <c r="I17" s="11"/>
      <c r="J17" s="8">
        <v>0</v>
      </c>
      <c r="K17" s="8">
        <v>0</v>
      </c>
    </row>
    <row r="18" spans="1:11" ht="15.75" thickBot="1">
      <c r="A18" s="5" t="s">
        <v>16</v>
      </c>
      <c r="B18" s="4">
        <v>7475.2</v>
      </c>
      <c r="C18" s="4">
        <v>3723.2</v>
      </c>
      <c r="D18" s="4">
        <v>8035.6</v>
      </c>
      <c r="E18" s="8">
        <f t="shared" si="0"/>
        <v>49.807363013698627</v>
      </c>
      <c r="F18" s="8">
        <f t="shared" si="1"/>
        <v>46.333814525362129</v>
      </c>
      <c r="G18" s="4">
        <v>7475.1</v>
      </c>
      <c r="H18" s="11">
        <v>3723.2</v>
      </c>
      <c r="I18" s="4">
        <v>8035.6</v>
      </c>
      <c r="J18" s="8">
        <f t="shared" si="2"/>
        <v>49.808029324022421</v>
      </c>
      <c r="K18" s="8">
        <f t="shared" si="3"/>
        <v>46.333814525362129</v>
      </c>
    </row>
    <row r="19" spans="1:11" ht="15.75" thickBot="1">
      <c r="A19" s="6" t="s">
        <v>17</v>
      </c>
      <c r="B19" s="7">
        <f>SUM(B7:B18)</f>
        <v>750942.29999999993</v>
      </c>
      <c r="C19" s="7">
        <f t="shared" ref="C19:D19" si="4">SUM(C7:C18)</f>
        <v>485456.7</v>
      </c>
      <c r="D19" s="7">
        <f t="shared" si="4"/>
        <v>420462.69999999995</v>
      </c>
      <c r="E19" s="8">
        <f t="shared" ref="E19" si="5">C19/B19*100</f>
        <v>64.64633834050899</v>
      </c>
      <c r="F19" s="8">
        <f t="shared" ref="F19" si="6">SUM(C19/D19*100)</f>
        <v>115.45773263597464</v>
      </c>
      <c r="G19" s="7">
        <f>SUM(G7:G18)</f>
        <v>620796.6</v>
      </c>
      <c r="H19" s="7">
        <f t="shared" ref="H19:I19" si="7">SUM(H7:H18)</f>
        <v>424750.3</v>
      </c>
      <c r="I19" s="10">
        <f t="shared" si="7"/>
        <v>352779</v>
      </c>
      <c r="J19" s="8">
        <f t="shared" ref="J19" si="8">SUM(H19/G19*100)</f>
        <v>68.420203976632607</v>
      </c>
      <c r="K19" s="8">
        <f t="shared" ref="K19" si="9">SUM(H19/I19*100)</f>
        <v>120.40124270435597</v>
      </c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2015-08-12T06:02:52Z</dcterms:modified>
</cp:coreProperties>
</file>